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azues\Documents\3GPP\RAN4_80bis\Upload\"/>
    </mc:Choice>
  </mc:AlternateContent>
  <bookViews>
    <workbookView xWindow="0" yWindow="0" windowWidth="18345" windowHeight="6480"/>
  </bookViews>
  <sheets>
    <sheet name="Cover sheet" sheetId="1" r:id="rId1"/>
    <sheet name="Alignment results" sheetId="2" r:id="rId2"/>
    <sheet name="Sheet3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6" i="2" l="1"/>
  <c r="M17" i="2"/>
  <c r="O44" i="2" l="1"/>
  <c r="Q44" i="2" s="1"/>
  <c r="D44" i="2" s="1"/>
  <c r="N44" i="2"/>
  <c r="M44" i="2"/>
  <c r="O45" i="2"/>
  <c r="Q45" i="2" s="1"/>
  <c r="D45" i="2" s="1"/>
  <c r="N45" i="2"/>
  <c r="M45" i="2"/>
  <c r="O35" i="2"/>
  <c r="Q35" i="2" s="1"/>
  <c r="D35" i="2" s="1"/>
  <c r="N35" i="2"/>
  <c r="M35" i="2"/>
  <c r="O34" i="2"/>
  <c r="Q34" i="2" s="1"/>
  <c r="D34" i="2" s="1"/>
  <c r="N34" i="2"/>
  <c r="M34" i="2"/>
  <c r="O20" i="2"/>
  <c r="N20" i="2"/>
  <c r="M20" i="2"/>
  <c r="O21" i="2"/>
  <c r="N21" i="2"/>
  <c r="M21" i="2"/>
  <c r="O12" i="2"/>
  <c r="N12" i="2"/>
  <c r="M12" i="2"/>
  <c r="O11" i="2"/>
  <c r="N11" i="2"/>
  <c r="M11" i="2"/>
  <c r="F26" i="2"/>
  <c r="G26" i="2"/>
  <c r="H26" i="2"/>
  <c r="I26" i="2"/>
  <c r="J26" i="2"/>
  <c r="K26" i="2"/>
  <c r="L26" i="2"/>
  <c r="E26" i="2"/>
  <c r="O41" i="2" l="1"/>
  <c r="Q41" i="2" s="1"/>
  <c r="D41" i="2" s="1"/>
  <c r="N41" i="2"/>
  <c r="M41" i="2"/>
  <c r="O31" i="2"/>
  <c r="Q31" i="2" s="1"/>
  <c r="D31" i="2" s="1"/>
  <c r="N31" i="2"/>
  <c r="M31" i="2"/>
  <c r="O40" i="2"/>
  <c r="Q40" i="2" s="1"/>
  <c r="D40" i="2" s="1"/>
  <c r="N40" i="2"/>
  <c r="M40" i="2"/>
  <c r="O39" i="2"/>
  <c r="Q39" i="2" s="1"/>
  <c r="D39" i="2" s="1"/>
  <c r="N39" i="2"/>
  <c r="M39" i="2"/>
  <c r="O30" i="2"/>
  <c r="Q30" i="2" s="1"/>
  <c r="D30" i="2" s="1"/>
  <c r="N30" i="2"/>
  <c r="M30" i="2"/>
  <c r="O29" i="2"/>
  <c r="Q29" i="2" s="1"/>
  <c r="D29" i="2" s="1"/>
  <c r="N29" i="2"/>
  <c r="M29" i="2"/>
  <c r="M32" i="2"/>
  <c r="N32" i="2"/>
  <c r="O32" i="2"/>
  <c r="Q32" i="2" s="1"/>
  <c r="D32" i="2" s="1"/>
  <c r="M42" i="2"/>
  <c r="N42" i="2"/>
  <c r="O42" i="2"/>
  <c r="Q42" i="2" s="1"/>
  <c r="D42" i="2" s="1"/>
  <c r="F27" i="2"/>
  <c r="G27" i="2"/>
  <c r="H27" i="2"/>
  <c r="I27" i="2"/>
  <c r="J27" i="2"/>
  <c r="K27" i="2"/>
  <c r="L27" i="2"/>
  <c r="E27" i="2"/>
  <c r="M38" i="2"/>
  <c r="N38" i="2"/>
  <c r="O38" i="2"/>
  <c r="Q38" i="2" s="1"/>
  <c r="D38" i="2" s="1"/>
  <c r="M33" i="2"/>
  <c r="N33" i="2"/>
  <c r="O33" i="2"/>
  <c r="Q33" i="2" s="1"/>
  <c r="D33" i="2" s="1"/>
  <c r="M43" i="2"/>
  <c r="N43" i="2"/>
  <c r="O43" i="2"/>
  <c r="Q43" i="2" s="1"/>
  <c r="D43" i="2" s="1"/>
  <c r="M36" i="2"/>
  <c r="N36" i="2"/>
  <c r="O36" i="2"/>
  <c r="Q36" i="2" s="1"/>
  <c r="D36" i="2" s="1"/>
  <c r="M46" i="2"/>
  <c r="N46" i="2"/>
  <c r="O46" i="2"/>
  <c r="Q46" i="2" s="1"/>
  <c r="D46" i="2" s="1"/>
  <c r="M37" i="2"/>
  <c r="N37" i="2"/>
  <c r="O37" i="2"/>
  <c r="Q37" i="2" s="1"/>
  <c r="D37" i="2" s="1"/>
  <c r="M47" i="2"/>
  <c r="N47" i="2"/>
  <c r="O47" i="2"/>
  <c r="Q47" i="2" s="1"/>
  <c r="D47" i="2" s="1"/>
  <c r="M14" i="2"/>
  <c r="N14" i="2"/>
  <c r="O14" i="2"/>
  <c r="M5" i="2"/>
  <c r="N5" i="2"/>
  <c r="O5" i="2"/>
  <c r="M6" i="2"/>
  <c r="N6" i="2"/>
  <c r="O6" i="2"/>
  <c r="M15" i="2"/>
  <c r="N15" i="2"/>
  <c r="O15" i="2"/>
  <c r="N16" i="2"/>
  <c r="O16" i="2"/>
  <c r="M7" i="2"/>
  <c r="N7" i="2"/>
  <c r="O7" i="2"/>
  <c r="N17" i="2"/>
  <c r="O17" i="2"/>
  <c r="M8" i="2"/>
  <c r="N8" i="2"/>
  <c r="O8" i="2"/>
  <c r="M18" i="2"/>
  <c r="N18" i="2"/>
  <c r="O18" i="2"/>
  <c r="M9" i="2"/>
  <c r="N9" i="2"/>
  <c r="O9" i="2"/>
  <c r="M19" i="2"/>
  <c r="N19" i="2"/>
  <c r="O19" i="2"/>
  <c r="M10" i="2"/>
  <c r="N10" i="2"/>
  <c r="O10" i="2"/>
  <c r="M22" i="2"/>
  <c r="N22" i="2"/>
  <c r="O22" i="2"/>
  <c r="M13" i="2"/>
  <c r="N13" i="2"/>
  <c r="O13" i="2"/>
  <c r="M23" i="2"/>
  <c r="N23" i="2"/>
  <c r="O23" i="2"/>
  <c r="O28" i="2"/>
  <c r="Q28" i="2" s="1"/>
  <c r="D28" i="2" s="1"/>
  <c r="N28" i="2"/>
  <c r="M28" i="2"/>
  <c r="M4" i="2"/>
  <c r="O4" i="2"/>
  <c r="N4" i="2"/>
</calcChain>
</file>

<file path=xl/comments1.xml><?xml version="1.0" encoding="utf-8"?>
<comments xmlns="http://schemas.openxmlformats.org/spreadsheetml/2006/main">
  <authors>
    <author>Kazuyoshi Uesaka</author>
  </authors>
  <commentList>
    <comment ref="J8" authorId="0" shapeId="0">
      <text>
        <r>
          <rPr>
            <b/>
            <sz val="9"/>
            <color indexed="81"/>
            <rFont val="Tahoma"/>
            <family val="2"/>
          </rPr>
          <t>Ericsson:
Use 10ms scheduling pattern + 0Hz frequency offset</t>
        </r>
      </text>
    </comment>
    <comment ref="J9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J10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J11" authorId="0" shapeId="0">
      <text>
        <r>
          <rPr>
            <b/>
            <sz val="9"/>
            <color indexed="81"/>
            <rFont val="Tahoma"/>
            <family val="2"/>
          </rPr>
          <t>Ericsson:
0Hz frequency offset</t>
        </r>
      </text>
    </comment>
    <comment ref="J12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0Hz frequency offset</t>
        </r>
      </text>
    </comment>
    <comment ref="P27" authorId="0" shapeId="0">
      <text>
        <r>
          <rPr>
            <b/>
            <sz val="9"/>
            <color indexed="81"/>
            <rFont val="Tahoma"/>
            <family val="2"/>
          </rPr>
          <t>Ericsson:</t>
        </r>
        <r>
          <rPr>
            <sz val="9"/>
            <color indexed="81"/>
            <rFont val="Tahoma"/>
            <family val="2"/>
          </rPr>
          <t xml:space="preserve">
Put the traditional numbers, but need confirmation</t>
        </r>
      </text>
    </comment>
  </commentList>
</comments>
</file>

<file path=xl/sharedStrings.xml><?xml version="1.0" encoding="utf-8"?>
<sst xmlns="http://schemas.openxmlformats.org/spreadsheetml/2006/main" count="102" uniqueCount="54">
  <si>
    <t>Tdoc number:</t>
  </si>
  <si>
    <t>Agenda item:</t>
  </si>
  <si>
    <t>Source:</t>
  </si>
  <si>
    <t>Title:</t>
  </si>
  <si>
    <t>Document for:</t>
  </si>
  <si>
    <t>Information</t>
  </si>
  <si>
    <t>Abstract:</t>
  </si>
  <si>
    <t>Notes</t>
  </si>
  <si>
    <t>Ericsson</t>
  </si>
  <si>
    <t>These result spreadsheets summarize companies' simulation result with/without impairments for eMTC demodulation requiremetns</t>
  </si>
  <si>
    <t>Simulation summary of eMTC UE demodulation requirements</t>
  </si>
  <si>
    <t>6.1.2.1</t>
  </si>
  <si>
    <t>3GPP TSG-RAN WG4 meeting #80bis
Ljubljana, Slovenia, 10 – 14 October, 2016</t>
  </si>
  <si>
    <t>Simulation results without impairments</t>
  </si>
  <si>
    <t>Source</t>
  </si>
  <si>
    <t>Tdoc</t>
  </si>
  <si>
    <t>PBCH</t>
  </si>
  <si>
    <t>MPDCCH</t>
  </si>
  <si>
    <t>PDSCH</t>
  </si>
  <si>
    <t>Virtuosys</t>
  </si>
  <si>
    <t>Huawei, HiSilicon</t>
  </si>
  <si>
    <t>Qualcomm</t>
  </si>
  <si>
    <t>Intel</t>
  </si>
  <si>
    <t>Samsung</t>
  </si>
  <si>
    <t>R4-167255</t>
  </si>
  <si>
    <t>Company A</t>
  </si>
  <si>
    <t>Company B</t>
  </si>
  <si>
    <t>STD</t>
  </si>
  <si>
    <t>Span</t>
  </si>
  <si>
    <t>Average</t>
  </si>
  <si>
    <t>Required SNR</t>
  </si>
  <si>
    <t>Margin</t>
  </si>
  <si>
    <t>Req. SNR</t>
  </si>
  <si>
    <t>[-4]</t>
  </si>
  <si>
    <t>[-6]</t>
  </si>
  <si>
    <t>R4-168147</t>
  </si>
  <si>
    <t>R4-168111
R4-168212
R4-168213</t>
  </si>
  <si>
    <t>FDD</t>
  </si>
  <si>
    <t>TDD</t>
  </si>
  <si>
    <t>EPA1 2x1 low (40ms)</t>
  </si>
  <si>
    <t>CE Mode A EPA5 2x1 low Rep16</t>
  </si>
  <si>
    <t>CE Mode A EPA5 2x1 low Rep32</t>
  </si>
  <si>
    <t>CE Mode B ETU1 2x1 low Rep64</t>
  </si>
  <si>
    <t>CE Mode A TM6 EPA5 2x1 low</t>
  </si>
  <si>
    <t>CE Mode A TM2 EPA5 2x1 low</t>
  </si>
  <si>
    <t>CE Mode B TM2 ETU1 2x1 low</t>
  </si>
  <si>
    <t>Simulation results with impairments</t>
  </si>
  <si>
    <t>CE Mode A TM9 EPA5 2x1 low, 152bits, Rep2</t>
  </si>
  <si>
    <t>CE Mode A TM9 EPA5 2x1 low, 504bits, Rep8</t>
  </si>
  <si>
    <t>CE Mode A TM9 EPA5 2x1 low, 504bits, Rep16</t>
  </si>
  <si>
    <t>R4-167382
R4-167383
R4-167384</t>
  </si>
  <si>
    <t>R4-167590
R4-167593
R4-167596</t>
  </si>
  <si>
    <t>R4-168135
R4-168136
R4-168137
R4-168138
R4-168139</t>
  </si>
  <si>
    <t>R4-168681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</si>
</sst>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0" borderId="1" xfId="0" applyBorder="1" applyAlignment="1">
      <alignment wrapText="1"/>
    </xf>
    <xf numFmtId="164" fontId="0" fillId="3" borderId="1" xfId="0" applyNumberFormat="1" applyFill="1" applyBorder="1"/>
    <xf numFmtId="0" fontId="3" fillId="0" borderId="0" xfId="0" applyFont="1"/>
    <xf numFmtId="0" fontId="3" fillId="0" borderId="0" xfId="0" applyFont="1" applyAlignment="1">
      <alignment wrapText="1"/>
    </xf>
    <xf numFmtId="164" fontId="0" fillId="4" borderId="1" xfId="0" applyNumberFormat="1" applyFill="1" applyBorder="1"/>
    <xf numFmtId="0" fontId="0" fillId="4" borderId="1" xfId="0" applyFill="1" applyBorder="1"/>
    <xf numFmtId="164" fontId="0" fillId="0" borderId="1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zoomScale="85" zoomScaleNormal="85" workbookViewId="0">
      <selection activeCell="B4" sqref="B4"/>
    </sheetView>
  </sheetViews>
  <sheetFormatPr defaultRowHeight="15" x14ac:dyDescent="0.25"/>
  <cols>
    <col min="1" max="1" width="38.5703125" customWidth="1"/>
    <col min="2" max="2" width="128.140625" bestFit="1" customWidth="1"/>
  </cols>
  <sheetData>
    <row r="1" spans="1:2" ht="30" x14ac:dyDescent="0.25">
      <c r="A1" s="7" t="s">
        <v>12</v>
      </c>
    </row>
    <row r="3" spans="1:2" x14ac:dyDescent="0.25">
      <c r="A3" t="s">
        <v>0</v>
      </c>
      <c r="B3" t="s">
        <v>53</v>
      </c>
    </row>
    <row r="4" spans="1:2" x14ac:dyDescent="0.25">
      <c r="A4" t="s">
        <v>1</v>
      </c>
      <c r="B4" t="s">
        <v>11</v>
      </c>
    </row>
    <row r="5" spans="1:2" x14ac:dyDescent="0.25">
      <c r="A5" t="s">
        <v>2</v>
      </c>
      <c r="B5" t="s">
        <v>8</v>
      </c>
    </row>
    <row r="6" spans="1:2" x14ac:dyDescent="0.25">
      <c r="A6" t="s">
        <v>3</v>
      </c>
      <c r="B6" t="s">
        <v>10</v>
      </c>
    </row>
    <row r="7" spans="1:2" x14ac:dyDescent="0.25">
      <c r="A7" t="s">
        <v>4</v>
      </c>
      <c r="B7" t="s">
        <v>5</v>
      </c>
    </row>
    <row r="9" spans="1:2" x14ac:dyDescent="0.25">
      <c r="A9" t="s">
        <v>6</v>
      </c>
      <c r="B9" t="s">
        <v>9</v>
      </c>
    </row>
    <row r="11" spans="1:2" x14ac:dyDescent="0.25">
      <c r="A11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0"/>
  <sheetViews>
    <sheetView zoomScale="85" zoomScaleNormal="85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F11" sqref="F11"/>
    </sheetView>
  </sheetViews>
  <sheetFormatPr defaultRowHeight="15" x14ac:dyDescent="0.25"/>
  <cols>
    <col min="3" max="3" width="41" bestFit="1" customWidth="1"/>
    <col min="4" max="18" width="12.7109375" customWidth="1"/>
  </cols>
  <sheetData>
    <row r="1" spans="1:15" x14ac:dyDescent="0.25">
      <c r="C1" s="6" t="s">
        <v>13</v>
      </c>
    </row>
    <row r="2" spans="1:15" x14ac:dyDescent="0.25">
      <c r="A2" s="1"/>
      <c r="B2" s="1"/>
      <c r="C2" s="1" t="s">
        <v>14</v>
      </c>
      <c r="D2" s="1"/>
      <c r="E2" s="1" t="s">
        <v>8</v>
      </c>
      <c r="F2" s="1" t="s">
        <v>20</v>
      </c>
      <c r="G2" s="1" t="s">
        <v>22</v>
      </c>
      <c r="H2" s="1" t="s">
        <v>23</v>
      </c>
      <c r="I2" s="1" t="s">
        <v>21</v>
      </c>
      <c r="J2" s="1" t="s">
        <v>19</v>
      </c>
      <c r="K2" s="1" t="s">
        <v>25</v>
      </c>
      <c r="L2" s="1" t="s">
        <v>26</v>
      </c>
      <c r="M2" s="3"/>
      <c r="N2" s="3"/>
      <c r="O2" s="3"/>
    </row>
    <row r="3" spans="1:15" ht="75" x14ac:dyDescent="0.25">
      <c r="A3" s="1"/>
      <c r="B3" s="1"/>
      <c r="C3" s="1" t="s">
        <v>15</v>
      </c>
      <c r="D3" s="1"/>
      <c r="E3" s="4" t="s">
        <v>36</v>
      </c>
      <c r="F3" s="4" t="s">
        <v>51</v>
      </c>
      <c r="G3" s="1" t="s">
        <v>24</v>
      </c>
      <c r="H3" s="1" t="s">
        <v>35</v>
      </c>
      <c r="I3" s="4" t="s">
        <v>52</v>
      </c>
      <c r="J3" s="4" t="s">
        <v>50</v>
      </c>
      <c r="K3" s="1"/>
      <c r="L3" s="1"/>
      <c r="M3" s="3" t="s">
        <v>27</v>
      </c>
      <c r="N3" s="3" t="s">
        <v>28</v>
      </c>
      <c r="O3" s="3" t="s">
        <v>29</v>
      </c>
    </row>
    <row r="4" spans="1:15" x14ac:dyDescent="0.25">
      <c r="A4" s="1" t="s">
        <v>37</v>
      </c>
      <c r="B4" s="1" t="s">
        <v>16</v>
      </c>
      <c r="C4" s="1" t="s">
        <v>39</v>
      </c>
      <c r="D4" s="1"/>
      <c r="E4" s="1">
        <v>-5.0999999999999996</v>
      </c>
      <c r="F4" s="1">
        <v>-3.9</v>
      </c>
      <c r="G4" s="1">
        <v>-3.9</v>
      </c>
      <c r="H4" s="1"/>
      <c r="I4" s="1"/>
      <c r="J4" s="1">
        <v>-6</v>
      </c>
      <c r="K4" s="1"/>
      <c r="L4" s="1"/>
      <c r="M4" s="5">
        <f t="shared" ref="M4:M13" si="0">_xlfn.STDEV.P(E4:L4)</f>
        <v>0.88423695919137335</v>
      </c>
      <c r="N4" s="5">
        <f t="shared" ref="N4:N13" si="1">MAX(E4:L4)-MIN(E4:L4)</f>
        <v>2.1</v>
      </c>
      <c r="O4" s="5">
        <f t="shared" ref="O4:O13" si="2">AVERAGE(E4:L4)</f>
        <v>-4.7249999999999996</v>
      </c>
    </row>
    <row r="5" spans="1:15" x14ac:dyDescent="0.25">
      <c r="A5" s="1"/>
      <c r="B5" s="1" t="s">
        <v>17</v>
      </c>
      <c r="C5" s="1" t="s">
        <v>40</v>
      </c>
      <c r="D5" s="1"/>
      <c r="E5" s="1">
        <v>-4.7</v>
      </c>
      <c r="F5" s="1">
        <v>-4.9000000000000004</v>
      </c>
      <c r="G5" s="9">
        <v>-4.9000000000000004</v>
      </c>
      <c r="H5" s="1">
        <v>-4.8</v>
      </c>
      <c r="I5" s="1"/>
      <c r="J5" s="1">
        <v>-5.9</v>
      </c>
      <c r="K5" s="1"/>
      <c r="L5" s="1"/>
      <c r="M5" s="5">
        <f t="shared" si="0"/>
        <v>0.43634848458542863</v>
      </c>
      <c r="N5" s="5">
        <f t="shared" si="1"/>
        <v>1.2000000000000002</v>
      </c>
      <c r="O5" s="5">
        <f t="shared" si="2"/>
        <v>-5.0400000000000009</v>
      </c>
    </row>
    <row r="6" spans="1:15" x14ac:dyDescent="0.25">
      <c r="A6" s="1"/>
      <c r="B6" s="1"/>
      <c r="C6" s="1" t="s">
        <v>41</v>
      </c>
      <c r="D6" s="1"/>
      <c r="E6" s="1">
        <v>-7.7</v>
      </c>
      <c r="F6" s="1">
        <v>-7.2</v>
      </c>
      <c r="G6" s="9">
        <v>-7.8</v>
      </c>
      <c r="H6" s="1">
        <v>-7.2</v>
      </c>
      <c r="I6" s="1" t="s">
        <v>33</v>
      </c>
      <c r="J6" s="1">
        <v>-7.8</v>
      </c>
      <c r="K6" s="1"/>
      <c r="L6" s="1"/>
      <c r="M6" s="5">
        <f t="shared" si="0"/>
        <v>0.27999999999999992</v>
      </c>
      <c r="N6" s="5">
        <f t="shared" si="1"/>
        <v>0.59999999999999964</v>
      </c>
      <c r="O6" s="5">
        <f t="shared" si="2"/>
        <v>-7.5399999999999991</v>
      </c>
    </row>
    <row r="7" spans="1:15" x14ac:dyDescent="0.25">
      <c r="A7" s="1"/>
      <c r="B7" s="1"/>
      <c r="C7" s="1" t="s">
        <v>42</v>
      </c>
      <c r="D7" s="1"/>
      <c r="E7" s="1">
        <v>-15.4</v>
      </c>
      <c r="F7" s="1">
        <v>-15.2</v>
      </c>
      <c r="G7" s="9">
        <v>-17</v>
      </c>
      <c r="H7" s="1"/>
      <c r="I7" s="1"/>
      <c r="J7" s="1"/>
      <c r="K7" s="1"/>
      <c r="L7" s="1"/>
      <c r="M7" s="5">
        <f t="shared" si="0"/>
        <v>0.8055363982396383</v>
      </c>
      <c r="N7" s="5">
        <f t="shared" si="1"/>
        <v>1.8000000000000007</v>
      </c>
      <c r="O7" s="5">
        <f t="shared" si="2"/>
        <v>-15.866666666666667</v>
      </c>
    </row>
    <row r="8" spans="1:15" x14ac:dyDescent="0.25">
      <c r="A8" s="1"/>
      <c r="B8" s="1" t="s">
        <v>18</v>
      </c>
      <c r="C8" s="1" t="s">
        <v>43</v>
      </c>
      <c r="D8" s="1"/>
      <c r="E8" s="1">
        <v>5.8</v>
      </c>
      <c r="F8" s="1">
        <v>6.8</v>
      </c>
      <c r="G8" s="9">
        <v>5.2</v>
      </c>
      <c r="H8" s="1">
        <v>5.6</v>
      </c>
      <c r="I8" s="1">
        <v>7.8</v>
      </c>
      <c r="J8" s="1">
        <v>6.2</v>
      </c>
      <c r="K8" s="1"/>
      <c r="L8" s="1"/>
      <c r="M8" s="5">
        <f t="shared" si="0"/>
        <v>0.85958646388184401</v>
      </c>
      <c r="N8" s="5">
        <f t="shared" si="1"/>
        <v>2.5999999999999996</v>
      </c>
      <c r="O8" s="5">
        <f t="shared" si="2"/>
        <v>6.2333333333333334</v>
      </c>
    </row>
    <row r="9" spans="1:15" x14ac:dyDescent="0.25">
      <c r="A9" s="1"/>
      <c r="B9" s="1"/>
      <c r="C9" s="1" t="s">
        <v>44</v>
      </c>
      <c r="D9" s="1"/>
      <c r="E9" s="1">
        <v>6.8</v>
      </c>
      <c r="F9" s="1">
        <v>7.2</v>
      </c>
      <c r="G9" s="9">
        <v>7.2</v>
      </c>
      <c r="H9" s="1">
        <v>7.6</v>
      </c>
      <c r="I9" s="1"/>
      <c r="J9" s="1">
        <v>7.7</v>
      </c>
      <c r="K9" s="1"/>
      <c r="L9" s="1"/>
      <c r="M9" s="5">
        <f t="shared" si="0"/>
        <v>0.322490309931942</v>
      </c>
      <c r="N9" s="5">
        <f t="shared" si="1"/>
        <v>0.90000000000000036</v>
      </c>
      <c r="O9" s="5">
        <f t="shared" si="2"/>
        <v>7.3</v>
      </c>
    </row>
    <row r="10" spans="1:15" x14ac:dyDescent="0.25">
      <c r="A10" s="1"/>
      <c r="B10" s="1"/>
      <c r="C10" s="1" t="s">
        <v>47</v>
      </c>
      <c r="D10" s="1"/>
      <c r="E10" s="1">
        <v>-2.6</v>
      </c>
      <c r="F10" s="1">
        <v>-5.0999999999999996</v>
      </c>
      <c r="G10" s="9">
        <v>-2.5</v>
      </c>
      <c r="H10" s="1">
        <v>-4.2</v>
      </c>
      <c r="I10" s="1" t="s">
        <v>33</v>
      </c>
      <c r="J10" s="1">
        <v>-4.3</v>
      </c>
      <c r="K10" s="1"/>
      <c r="L10" s="1"/>
      <c r="M10" s="5">
        <f t="shared" si="0"/>
        <v>1.0209799214480164</v>
      </c>
      <c r="N10" s="5">
        <f t="shared" si="1"/>
        <v>2.5999999999999996</v>
      </c>
      <c r="O10" s="5">
        <f t="shared" si="2"/>
        <v>-3.7399999999999998</v>
      </c>
    </row>
    <row r="11" spans="1:15" x14ac:dyDescent="0.25">
      <c r="A11" s="1"/>
      <c r="B11" s="1"/>
      <c r="C11" s="1" t="s">
        <v>48</v>
      </c>
      <c r="D11" s="1"/>
      <c r="E11" s="1">
        <v>-4.5999999999999996</v>
      </c>
      <c r="F11" s="1">
        <v>-7.1</v>
      </c>
      <c r="G11" s="9">
        <v>-3.3</v>
      </c>
      <c r="H11" s="1">
        <v>-4.5</v>
      </c>
      <c r="I11" s="1"/>
      <c r="J11" s="1">
        <v>-5</v>
      </c>
      <c r="K11" s="1"/>
      <c r="L11" s="1"/>
      <c r="M11" s="5">
        <f t="shared" si="0"/>
        <v>1.2377398757412634</v>
      </c>
      <c r="N11" s="5">
        <f t="shared" si="1"/>
        <v>3.8</v>
      </c>
      <c r="O11" s="5">
        <f t="shared" si="2"/>
        <v>-4.9000000000000004</v>
      </c>
    </row>
    <row r="12" spans="1:15" x14ac:dyDescent="0.25">
      <c r="A12" s="1"/>
      <c r="B12" s="1"/>
      <c r="C12" s="1" t="s">
        <v>49</v>
      </c>
      <c r="D12" s="1"/>
      <c r="E12" s="1">
        <v>-7.4</v>
      </c>
      <c r="F12" s="1">
        <v>-9.6999999999999993</v>
      </c>
      <c r="G12" s="9">
        <v>-6.7</v>
      </c>
      <c r="H12" s="1">
        <v>-7.5</v>
      </c>
      <c r="I12" s="1"/>
      <c r="J12" s="1">
        <v>-7.7</v>
      </c>
      <c r="K12" s="1"/>
      <c r="L12" s="1"/>
      <c r="M12" s="5">
        <f t="shared" si="0"/>
        <v>1.0079682534683341</v>
      </c>
      <c r="N12" s="5">
        <f t="shared" si="1"/>
        <v>2.9999999999999991</v>
      </c>
      <c r="O12" s="5">
        <f t="shared" si="2"/>
        <v>-7.8</v>
      </c>
    </row>
    <row r="13" spans="1:15" x14ac:dyDescent="0.25">
      <c r="A13" s="1"/>
      <c r="B13" s="1"/>
      <c r="C13" s="1" t="s">
        <v>45</v>
      </c>
      <c r="D13" s="1"/>
      <c r="E13" s="1">
        <v>-16.899999999999999</v>
      </c>
      <c r="F13" s="1">
        <v>-15.8</v>
      </c>
      <c r="G13" s="1"/>
      <c r="H13" s="1">
        <v>-15</v>
      </c>
      <c r="I13" s="1"/>
      <c r="J13" s="1"/>
      <c r="K13" s="1"/>
      <c r="L13" s="1"/>
      <c r="M13" s="5">
        <f t="shared" si="0"/>
        <v>0.77888809636986089</v>
      </c>
      <c r="N13" s="5">
        <f t="shared" si="1"/>
        <v>1.8999999999999986</v>
      </c>
      <c r="O13" s="5">
        <f t="shared" si="2"/>
        <v>-15.9</v>
      </c>
    </row>
    <row r="14" spans="1:15" x14ac:dyDescent="0.25">
      <c r="A14" s="1" t="s">
        <v>38</v>
      </c>
      <c r="B14" s="1" t="s">
        <v>16</v>
      </c>
      <c r="C14" s="1" t="s">
        <v>39</v>
      </c>
      <c r="D14" s="1"/>
      <c r="E14" s="1">
        <v>-5.2</v>
      </c>
      <c r="F14" s="1">
        <v>-4.4000000000000004</v>
      </c>
      <c r="G14" s="1"/>
      <c r="H14" s="1"/>
      <c r="I14" s="1"/>
      <c r="J14" s="1"/>
      <c r="K14" s="1"/>
      <c r="L14" s="1"/>
      <c r="M14" s="5">
        <f t="shared" ref="M14:M23" si="3">_xlfn.STDEV.P(E14:L14)</f>
        <v>0.39999999999999991</v>
      </c>
      <c r="N14" s="5">
        <f t="shared" ref="N14:N23" si="4">MAX(E14:L14)-MIN(E14:L14)</f>
        <v>0.79999999999999982</v>
      </c>
      <c r="O14" s="5">
        <f t="shared" ref="O14:O23" si="5">AVERAGE(E14:L14)</f>
        <v>-4.8000000000000007</v>
      </c>
    </row>
    <row r="15" spans="1:15" x14ac:dyDescent="0.25">
      <c r="A15" s="1"/>
      <c r="B15" s="1" t="s">
        <v>17</v>
      </c>
      <c r="C15" s="1" t="s">
        <v>40</v>
      </c>
      <c r="D15" s="1"/>
      <c r="E15" s="1">
        <v>-7.3</v>
      </c>
      <c r="F15" s="1"/>
      <c r="G15" s="1"/>
      <c r="H15" s="1"/>
      <c r="I15" s="1" t="s">
        <v>34</v>
      </c>
      <c r="J15" s="1"/>
      <c r="K15" s="1"/>
      <c r="L15" s="1"/>
      <c r="M15" s="5">
        <f t="shared" si="3"/>
        <v>0</v>
      </c>
      <c r="N15" s="5">
        <f t="shared" si="4"/>
        <v>0</v>
      </c>
      <c r="O15" s="5">
        <f t="shared" si="5"/>
        <v>-7.3</v>
      </c>
    </row>
    <row r="16" spans="1:15" x14ac:dyDescent="0.25">
      <c r="A16" s="1"/>
      <c r="B16" s="1"/>
      <c r="C16" s="1" t="s">
        <v>41</v>
      </c>
      <c r="D16" s="1"/>
      <c r="E16" s="1">
        <v>-10.3</v>
      </c>
      <c r="F16" s="1"/>
      <c r="G16" s="1"/>
      <c r="H16" s="1"/>
      <c r="I16" s="1"/>
      <c r="J16" s="1"/>
      <c r="K16" s="1"/>
      <c r="L16" s="1"/>
      <c r="M16" s="5">
        <f t="shared" si="3"/>
        <v>0</v>
      </c>
      <c r="N16" s="5">
        <f t="shared" si="4"/>
        <v>0</v>
      </c>
      <c r="O16" s="5">
        <f t="shared" si="5"/>
        <v>-10.3</v>
      </c>
    </row>
    <row r="17" spans="1:17" x14ac:dyDescent="0.25">
      <c r="A17" s="1"/>
      <c r="B17" s="1"/>
      <c r="C17" s="1" t="s">
        <v>42</v>
      </c>
      <c r="D17" s="1"/>
      <c r="E17" s="1">
        <v>-15.1</v>
      </c>
      <c r="F17" s="1"/>
      <c r="G17" s="1"/>
      <c r="H17" s="1"/>
      <c r="I17" s="1"/>
      <c r="J17" s="1"/>
      <c r="K17" s="1"/>
      <c r="L17" s="1"/>
      <c r="M17" s="5">
        <f t="shared" si="3"/>
        <v>0</v>
      </c>
      <c r="N17" s="5">
        <f t="shared" si="4"/>
        <v>0</v>
      </c>
      <c r="O17" s="5">
        <f t="shared" si="5"/>
        <v>-15.1</v>
      </c>
    </row>
    <row r="18" spans="1:17" x14ac:dyDescent="0.25">
      <c r="A18" s="1"/>
      <c r="B18" s="1" t="s">
        <v>18</v>
      </c>
      <c r="C18" s="1" t="s">
        <v>43</v>
      </c>
      <c r="D18" s="1"/>
      <c r="E18" s="1">
        <v>6.2</v>
      </c>
      <c r="F18" s="1"/>
      <c r="G18" s="1"/>
      <c r="H18" s="1"/>
      <c r="I18" s="1"/>
      <c r="J18" s="1"/>
      <c r="K18" s="1"/>
      <c r="L18" s="1"/>
      <c r="M18" s="5">
        <f t="shared" si="3"/>
        <v>0</v>
      </c>
      <c r="N18" s="5">
        <f t="shared" si="4"/>
        <v>0</v>
      </c>
      <c r="O18" s="5">
        <f t="shared" si="5"/>
        <v>6.2</v>
      </c>
    </row>
    <row r="19" spans="1:17" x14ac:dyDescent="0.25">
      <c r="A19" s="1"/>
      <c r="B19" s="1"/>
      <c r="C19" s="1" t="s">
        <v>44</v>
      </c>
      <c r="D19" s="1"/>
      <c r="E19" s="1">
        <v>7.1</v>
      </c>
      <c r="F19" s="1"/>
      <c r="G19" s="1"/>
      <c r="H19" s="1"/>
      <c r="I19" s="1"/>
      <c r="J19" s="1"/>
      <c r="K19" s="1"/>
      <c r="L19" s="1"/>
      <c r="M19" s="5">
        <f t="shared" si="3"/>
        <v>0</v>
      </c>
      <c r="N19" s="5">
        <f t="shared" si="4"/>
        <v>0</v>
      </c>
      <c r="O19" s="5">
        <f t="shared" si="5"/>
        <v>7.1</v>
      </c>
    </row>
    <row r="20" spans="1:17" x14ac:dyDescent="0.25">
      <c r="A20" s="1"/>
      <c r="B20" s="1"/>
      <c r="C20" s="1" t="s">
        <v>47</v>
      </c>
      <c r="D20" s="1"/>
      <c r="E20" s="1">
        <v>-2.9</v>
      </c>
      <c r="F20" s="1"/>
      <c r="G20" s="1"/>
      <c r="H20" s="1"/>
      <c r="I20" s="1"/>
      <c r="J20" s="1"/>
      <c r="K20" s="1"/>
      <c r="L20" s="1"/>
      <c r="M20" s="5">
        <f t="shared" si="3"/>
        <v>0</v>
      </c>
      <c r="N20" s="5">
        <f t="shared" si="4"/>
        <v>0</v>
      </c>
      <c r="O20" s="5">
        <f t="shared" si="5"/>
        <v>-2.9</v>
      </c>
    </row>
    <row r="21" spans="1:17" x14ac:dyDescent="0.25">
      <c r="A21" s="1"/>
      <c r="B21" s="1"/>
      <c r="C21" s="1" t="s">
        <v>48</v>
      </c>
      <c r="D21" s="1"/>
      <c r="E21" s="1">
        <v>-4.5</v>
      </c>
      <c r="F21" s="1"/>
      <c r="G21" s="1"/>
      <c r="H21" s="1"/>
      <c r="I21" s="1"/>
      <c r="J21" s="1"/>
      <c r="K21" s="1"/>
      <c r="L21" s="1"/>
      <c r="M21" s="5">
        <f t="shared" ref="M21" si="6">_xlfn.STDEV.P(E21:L21)</f>
        <v>0</v>
      </c>
      <c r="N21" s="5">
        <f t="shared" ref="N21" si="7">MAX(E21:L21)-MIN(E21:L21)</f>
        <v>0</v>
      </c>
      <c r="O21" s="5">
        <f t="shared" ref="O21" si="8">AVERAGE(E21:L21)</f>
        <v>-4.5</v>
      </c>
    </row>
    <row r="22" spans="1:17" x14ac:dyDescent="0.25">
      <c r="A22" s="1"/>
      <c r="B22" s="1"/>
      <c r="C22" s="1" t="s">
        <v>49</v>
      </c>
      <c r="D22" s="1"/>
      <c r="E22" s="1">
        <v>-7.6</v>
      </c>
      <c r="F22" s="1"/>
      <c r="G22" s="1"/>
      <c r="H22" s="1"/>
      <c r="I22" s="1"/>
      <c r="J22" s="1"/>
      <c r="K22" s="1"/>
      <c r="L22" s="1"/>
      <c r="M22" s="5">
        <f t="shared" si="3"/>
        <v>0</v>
      </c>
      <c r="N22" s="5">
        <f t="shared" si="4"/>
        <v>0</v>
      </c>
      <c r="O22" s="5">
        <f t="shared" si="5"/>
        <v>-7.6</v>
      </c>
    </row>
    <row r="23" spans="1:17" x14ac:dyDescent="0.25">
      <c r="A23" s="1"/>
      <c r="B23" s="1"/>
      <c r="C23" s="1" t="s">
        <v>45</v>
      </c>
      <c r="D23" s="1"/>
      <c r="E23" s="1">
        <v>-17</v>
      </c>
      <c r="F23" s="1"/>
      <c r="G23" s="1"/>
      <c r="H23" s="1"/>
      <c r="I23" s="1"/>
      <c r="J23" s="1"/>
      <c r="K23" s="1"/>
      <c r="L23" s="1"/>
      <c r="M23" s="5">
        <f t="shared" si="3"/>
        <v>0</v>
      </c>
      <c r="N23" s="5">
        <f t="shared" si="4"/>
        <v>0</v>
      </c>
      <c r="O23" s="5">
        <f t="shared" si="5"/>
        <v>-17</v>
      </c>
    </row>
    <row r="25" spans="1:17" x14ac:dyDescent="0.25">
      <c r="C25" s="6" t="s">
        <v>46</v>
      </c>
    </row>
    <row r="26" spans="1:17" x14ac:dyDescent="0.25">
      <c r="A26" s="1"/>
      <c r="B26" s="1"/>
      <c r="C26" s="1" t="s">
        <v>14</v>
      </c>
      <c r="D26" s="1"/>
      <c r="E26" s="1" t="str">
        <f>E2</f>
        <v>Ericsson</v>
      </c>
      <c r="F26" s="1" t="str">
        <f t="shared" ref="F26:L26" si="9">F2</f>
        <v>Huawei, HiSilicon</v>
      </c>
      <c r="G26" s="1" t="str">
        <f t="shared" si="9"/>
        <v>Intel</v>
      </c>
      <c r="H26" s="1" t="str">
        <f t="shared" si="9"/>
        <v>Samsung</v>
      </c>
      <c r="I26" s="1" t="str">
        <f t="shared" si="9"/>
        <v>Qualcomm</v>
      </c>
      <c r="J26" s="1" t="str">
        <f t="shared" si="9"/>
        <v>Virtuosys</v>
      </c>
      <c r="K26" s="1" t="str">
        <f t="shared" si="9"/>
        <v>Company A</v>
      </c>
      <c r="L26" s="1" t="str">
        <f t="shared" si="9"/>
        <v>Company B</v>
      </c>
      <c r="M26" s="3"/>
      <c r="N26" s="3"/>
      <c r="O26" s="3"/>
      <c r="P26" s="3"/>
      <c r="Q26" s="3"/>
    </row>
    <row r="27" spans="1:17" x14ac:dyDescent="0.25">
      <c r="A27" s="1"/>
      <c r="B27" s="1"/>
      <c r="C27" s="1" t="s">
        <v>15</v>
      </c>
      <c r="D27" s="1" t="s">
        <v>30</v>
      </c>
      <c r="E27" s="1" t="str">
        <f>E3</f>
        <v>R4-168111
R4-168212
R4-168213</v>
      </c>
      <c r="F27" s="1" t="str">
        <f t="shared" ref="F27:L27" si="10">F3</f>
        <v>R4-167590
R4-167593
R4-167596</v>
      </c>
      <c r="G27" s="1" t="str">
        <f t="shared" si="10"/>
        <v>R4-167255</v>
      </c>
      <c r="H27" s="1" t="str">
        <f t="shared" si="10"/>
        <v>R4-168147</v>
      </c>
      <c r="I27" s="1" t="str">
        <f t="shared" si="10"/>
        <v>R4-168135
R4-168136
R4-168137
R4-168138
R4-168139</v>
      </c>
      <c r="J27" s="1" t="str">
        <f t="shared" si="10"/>
        <v>R4-167382
R4-167383
R4-167384</v>
      </c>
      <c r="K27" s="1">
        <f t="shared" si="10"/>
        <v>0</v>
      </c>
      <c r="L27" s="1">
        <f t="shared" si="10"/>
        <v>0</v>
      </c>
      <c r="M27" s="3" t="s">
        <v>27</v>
      </c>
      <c r="N27" s="3" t="s">
        <v>28</v>
      </c>
      <c r="O27" s="3" t="s">
        <v>29</v>
      </c>
      <c r="P27" s="9" t="s">
        <v>31</v>
      </c>
      <c r="Q27" s="3" t="s">
        <v>32</v>
      </c>
    </row>
    <row r="28" spans="1:17" x14ac:dyDescent="0.25">
      <c r="A28" s="1" t="s">
        <v>37</v>
      </c>
      <c r="B28" s="1" t="s">
        <v>16</v>
      </c>
      <c r="C28" s="1" t="s">
        <v>39</v>
      </c>
      <c r="D28" s="2">
        <f t="shared" ref="D28:D37" si="11">Q28</f>
        <v>-2.8500000000000005</v>
      </c>
      <c r="E28" s="1"/>
      <c r="F28" s="1">
        <v>-2.1</v>
      </c>
      <c r="G28" s="1"/>
      <c r="H28" s="1"/>
      <c r="I28" s="1"/>
      <c r="J28" s="8">
        <v>-4.2</v>
      </c>
      <c r="K28" s="1"/>
      <c r="L28" s="1"/>
      <c r="M28" s="5">
        <f t="shared" ref="M28:M37" si="12">_xlfn.STDEV.P(E28:L28)</f>
        <v>1.0499999999999987</v>
      </c>
      <c r="N28" s="5">
        <f t="shared" ref="N28:N37" si="13">MAX(E28:L28)-MIN(E28:L28)</f>
        <v>2.1</v>
      </c>
      <c r="O28" s="5">
        <f t="shared" ref="O28:O37" si="14">AVERAGE(E28:L28)</f>
        <v>-3.1500000000000004</v>
      </c>
      <c r="P28" s="8">
        <v>0.3</v>
      </c>
      <c r="Q28" s="5">
        <f t="shared" ref="Q28:Q37" si="15">O28+P28</f>
        <v>-2.8500000000000005</v>
      </c>
    </row>
    <row r="29" spans="1:17" x14ac:dyDescent="0.25">
      <c r="A29" s="1"/>
      <c r="B29" s="1" t="s">
        <v>17</v>
      </c>
      <c r="C29" s="1" t="s">
        <v>40</v>
      </c>
      <c r="D29" s="2">
        <f t="shared" si="11"/>
        <v>-3.3</v>
      </c>
      <c r="E29" s="1"/>
      <c r="F29" s="1">
        <v>-3.1</v>
      </c>
      <c r="G29" s="1"/>
      <c r="H29" s="1"/>
      <c r="I29" s="1"/>
      <c r="J29" s="8">
        <v>-4.0999999999999996</v>
      </c>
      <c r="K29" s="1"/>
      <c r="L29" s="1"/>
      <c r="M29" s="5">
        <f t="shared" si="12"/>
        <v>0.50000000000000355</v>
      </c>
      <c r="N29" s="5">
        <f t="shared" si="13"/>
        <v>0.99999999999999956</v>
      </c>
      <c r="O29" s="5">
        <f t="shared" si="14"/>
        <v>-3.5999999999999996</v>
      </c>
      <c r="P29" s="8">
        <v>0.3</v>
      </c>
      <c r="Q29" s="5">
        <f t="shared" si="15"/>
        <v>-3.3</v>
      </c>
    </row>
    <row r="30" spans="1:17" x14ac:dyDescent="0.25">
      <c r="A30" s="1"/>
      <c r="B30" s="1"/>
      <c r="C30" s="1" t="s">
        <v>41</v>
      </c>
      <c r="D30" s="2">
        <f t="shared" si="11"/>
        <v>-5.4</v>
      </c>
      <c r="E30" s="1">
        <v>-5.7</v>
      </c>
      <c r="F30" s="1">
        <v>-5.4</v>
      </c>
      <c r="G30" s="1"/>
      <c r="H30" s="1"/>
      <c r="I30" s="1"/>
      <c r="J30" s="8">
        <v>-6</v>
      </c>
      <c r="K30" s="1"/>
      <c r="L30" s="1"/>
      <c r="M30" s="5">
        <f t="shared" si="12"/>
        <v>0.24494897427831769</v>
      </c>
      <c r="N30" s="5">
        <f t="shared" si="13"/>
        <v>0.59999999999999964</v>
      </c>
      <c r="O30" s="5">
        <f t="shared" si="14"/>
        <v>-5.7</v>
      </c>
      <c r="P30" s="8">
        <v>0.3</v>
      </c>
      <c r="Q30" s="5">
        <f t="shared" si="15"/>
        <v>-5.4</v>
      </c>
    </row>
    <row r="31" spans="1:17" x14ac:dyDescent="0.25">
      <c r="A31" s="1"/>
      <c r="B31" s="1"/>
      <c r="C31" s="1" t="s">
        <v>42</v>
      </c>
      <c r="D31" s="2">
        <f t="shared" si="11"/>
        <v>-13.1</v>
      </c>
      <c r="E31" s="1">
        <v>-13.4</v>
      </c>
      <c r="F31" s="1">
        <v>-13.4</v>
      </c>
      <c r="G31" s="1"/>
      <c r="H31" s="1"/>
      <c r="I31" s="1"/>
      <c r="J31" s="8"/>
      <c r="K31" s="1"/>
      <c r="L31" s="1"/>
      <c r="M31" s="5">
        <f t="shared" si="12"/>
        <v>0</v>
      </c>
      <c r="N31" s="5">
        <f t="shared" si="13"/>
        <v>0</v>
      </c>
      <c r="O31" s="5">
        <f t="shared" si="14"/>
        <v>-13.4</v>
      </c>
      <c r="P31" s="8">
        <v>0.3</v>
      </c>
      <c r="Q31" s="5">
        <f t="shared" si="15"/>
        <v>-13.1</v>
      </c>
    </row>
    <row r="32" spans="1:17" x14ac:dyDescent="0.25">
      <c r="A32" s="1"/>
      <c r="B32" s="1" t="s">
        <v>18</v>
      </c>
      <c r="C32" s="1" t="s">
        <v>43</v>
      </c>
      <c r="D32" s="2">
        <f t="shared" si="11"/>
        <v>8.5333333333333332</v>
      </c>
      <c r="E32" s="1">
        <v>7.8</v>
      </c>
      <c r="F32" s="1">
        <v>8.3000000000000007</v>
      </c>
      <c r="G32" s="1"/>
      <c r="H32" s="1"/>
      <c r="I32" s="1"/>
      <c r="J32" s="8">
        <v>8</v>
      </c>
      <c r="K32" s="1"/>
      <c r="L32" s="1"/>
      <c r="M32" s="5">
        <f t="shared" si="12"/>
        <v>0.20548046676563292</v>
      </c>
      <c r="N32" s="5">
        <f t="shared" si="13"/>
        <v>0.50000000000000089</v>
      </c>
      <c r="O32" s="5">
        <f t="shared" si="14"/>
        <v>8.0333333333333332</v>
      </c>
      <c r="P32" s="8">
        <v>0.5</v>
      </c>
      <c r="Q32" s="5">
        <f t="shared" si="15"/>
        <v>8.5333333333333332</v>
      </c>
    </row>
    <row r="33" spans="1:17" x14ac:dyDescent="0.25">
      <c r="A33" s="1"/>
      <c r="B33" s="1"/>
      <c r="C33" s="1" t="s">
        <v>44</v>
      </c>
      <c r="D33" s="2">
        <f t="shared" si="11"/>
        <v>9.5</v>
      </c>
      <c r="E33" s="1">
        <v>8.8000000000000007</v>
      </c>
      <c r="F33" s="1">
        <v>8.6999999999999993</v>
      </c>
      <c r="G33" s="1"/>
      <c r="H33" s="1"/>
      <c r="I33" s="1"/>
      <c r="J33" s="8">
        <v>9.5</v>
      </c>
      <c r="K33" s="1"/>
      <c r="L33" s="1"/>
      <c r="M33" s="5">
        <f t="shared" si="12"/>
        <v>0.35590260840104376</v>
      </c>
      <c r="N33" s="5">
        <f t="shared" si="13"/>
        <v>0.80000000000000071</v>
      </c>
      <c r="O33" s="5">
        <f t="shared" si="14"/>
        <v>9</v>
      </c>
      <c r="P33" s="8">
        <v>0.5</v>
      </c>
      <c r="Q33" s="5">
        <f t="shared" si="15"/>
        <v>9.5</v>
      </c>
    </row>
    <row r="34" spans="1:17" x14ac:dyDescent="0.25">
      <c r="A34" s="1"/>
      <c r="B34" s="1"/>
      <c r="C34" s="1" t="s">
        <v>47</v>
      </c>
      <c r="D34" s="2">
        <f t="shared" si="11"/>
        <v>-2.4</v>
      </c>
      <c r="E34" s="1"/>
      <c r="F34" s="1">
        <v>-3.3</v>
      </c>
      <c r="G34" s="1"/>
      <c r="H34" s="1"/>
      <c r="I34" s="1"/>
      <c r="J34" s="8">
        <v>-2.5</v>
      </c>
      <c r="K34" s="1"/>
      <c r="L34" s="1"/>
      <c r="M34" s="5">
        <f t="shared" si="12"/>
        <v>0.40000000000000019</v>
      </c>
      <c r="N34" s="5">
        <f t="shared" si="13"/>
        <v>0.79999999999999982</v>
      </c>
      <c r="O34" s="5">
        <f t="shared" si="14"/>
        <v>-2.9</v>
      </c>
      <c r="P34" s="8">
        <v>0.5</v>
      </c>
      <c r="Q34" s="5">
        <f t="shared" si="15"/>
        <v>-2.4</v>
      </c>
    </row>
    <row r="35" spans="1:17" x14ac:dyDescent="0.25">
      <c r="A35" s="1"/>
      <c r="B35" s="1"/>
      <c r="C35" s="1" t="s">
        <v>48</v>
      </c>
      <c r="D35" s="2">
        <f t="shared" si="11"/>
        <v>-3.75</v>
      </c>
      <c r="E35" s="1"/>
      <c r="F35" s="1">
        <v>-5.3</v>
      </c>
      <c r="G35" s="1"/>
      <c r="H35" s="1"/>
      <c r="I35" s="1"/>
      <c r="J35" s="8">
        <v>-3.2</v>
      </c>
      <c r="K35" s="1"/>
      <c r="L35" s="1"/>
      <c r="M35" s="5">
        <f t="shared" si="12"/>
        <v>1.0499999999999996</v>
      </c>
      <c r="N35" s="5">
        <f t="shared" si="13"/>
        <v>2.0999999999999996</v>
      </c>
      <c r="O35" s="5">
        <f t="shared" si="14"/>
        <v>-4.25</v>
      </c>
      <c r="P35" s="8">
        <v>0.5</v>
      </c>
      <c r="Q35" s="5">
        <f t="shared" si="15"/>
        <v>-3.75</v>
      </c>
    </row>
    <row r="36" spans="1:17" x14ac:dyDescent="0.25">
      <c r="A36" s="1"/>
      <c r="B36" s="1"/>
      <c r="C36" s="1" t="s">
        <v>49</v>
      </c>
      <c r="D36" s="2">
        <f t="shared" si="11"/>
        <v>-5.9000000000000012</v>
      </c>
      <c r="E36" s="1">
        <v>-5.4</v>
      </c>
      <c r="F36" s="1">
        <v>-7.9</v>
      </c>
      <c r="G36" s="1"/>
      <c r="H36" s="1"/>
      <c r="I36" s="1"/>
      <c r="J36" s="8">
        <v>-5.9</v>
      </c>
      <c r="K36" s="1"/>
      <c r="L36" s="1"/>
      <c r="M36" s="5">
        <f t="shared" si="12"/>
        <v>1.0801234497346404</v>
      </c>
      <c r="N36" s="5">
        <f t="shared" si="13"/>
        <v>2.5</v>
      </c>
      <c r="O36" s="5">
        <f t="shared" si="14"/>
        <v>-6.4000000000000012</v>
      </c>
      <c r="P36" s="8">
        <v>0.5</v>
      </c>
      <c r="Q36" s="5">
        <f t="shared" si="15"/>
        <v>-5.9000000000000012</v>
      </c>
    </row>
    <row r="37" spans="1:17" x14ac:dyDescent="0.25">
      <c r="A37" s="1"/>
      <c r="B37" s="1"/>
      <c r="C37" s="1" t="s">
        <v>45</v>
      </c>
      <c r="D37" s="2">
        <f t="shared" si="11"/>
        <v>-13.95</v>
      </c>
      <c r="E37" s="1">
        <v>-14.9</v>
      </c>
      <c r="F37" s="1">
        <v>-14</v>
      </c>
      <c r="G37" s="1"/>
      <c r="H37" s="1"/>
      <c r="I37" s="1"/>
      <c r="J37" s="10"/>
      <c r="K37" s="1"/>
      <c r="L37" s="1"/>
      <c r="M37" s="5">
        <f t="shared" si="12"/>
        <v>0.45000000000000018</v>
      </c>
      <c r="N37" s="5">
        <f t="shared" si="13"/>
        <v>0.90000000000000036</v>
      </c>
      <c r="O37" s="5">
        <f t="shared" si="14"/>
        <v>-14.45</v>
      </c>
      <c r="P37" s="8">
        <v>0.5</v>
      </c>
      <c r="Q37" s="5">
        <f t="shared" si="15"/>
        <v>-13.95</v>
      </c>
    </row>
    <row r="38" spans="1:17" x14ac:dyDescent="0.25">
      <c r="A38" s="1" t="s">
        <v>38</v>
      </c>
      <c r="B38" s="1" t="s">
        <v>16</v>
      </c>
      <c r="C38" s="1" t="s">
        <v>39</v>
      </c>
      <c r="D38" s="2">
        <f t="shared" ref="D38:D47" si="16">Q38</f>
        <v>-2.3000000000000003</v>
      </c>
      <c r="E38" s="1"/>
      <c r="F38" s="1">
        <v>-2.6</v>
      </c>
      <c r="G38" s="1"/>
      <c r="H38" s="1"/>
      <c r="I38" s="1"/>
      <c r="J38" s="10"/>
      <c r="K38" s="1"/>
      <c r="L38" s="1"/>
      <c r="M38" s="5">
        <f t="shared" ref="M38:M47" si="17">_xlfn.STDEV.P(E38:L38)</f>
        <v>0</v>
      </c>
      <c r="N38" s="5">
        <f t="shared" ref="N38:N47" si="18">MAX(E38:L38)-MIN(E38:L38)</f>
        <v>0</v>
      </c>
      <c r="O38" s="5">
        <f t="shared" ref="O38:O47" si="19">AVERAGE(E38:L38)</f>
        <v>-2.6</v>
      </c>
      <c r="P38" s="8">
        <v>0.3</v>
      </c>
      <c r="Q38" s="5">
        <f t="shared" ref="Q38:Q47" si="20">O38+P38</f>
        <v>-2.3000000000000003</v>
      </c>
    </row>
    <row r="39" spans="1:17" x14ac:dyDescent="0.25">
      <c r="A39" s="1"/>
      <c r="B39" s="1" t="s">
        <v>17</v>
      </c>
      <c r="C39" s="1" t="s">
        <v>40</v>
      </c>
      <c r="D39" s="2" t="e">
        <f t="shared" si="16"/>
        <v>#DIV/0!</v>
      </c>
      <c r="E39" s="1"/>
      <c r="F39" s="1"/>
      <c r="G39" s="1"/>
      <c r="H39" s="1"/>
      <c r="I39" s="1"/>
      <c r="J39" s="10"/>
      <c r="K39" s="1"/>
      <c r="L39" s="1"/>
      <c r="M39" s="5" t="e">
        <f t="shared" si="17"/>
        <v>#DIV/0!</v>
      </c>
      <c r="N39" s="5">
        <f t="shared" si="18"/>
        <v>0</v>
      </c>
      <c r="O39" s="5" t="e">
        <f t="shared" si="19"/>
        <v>#DIV/0!</v>
      </c>
      <c r="P39" s="8">
        <v>0.3</v>
      </c>
      <c r="Q39" s="5" t="e">
        <f t="shared" ref="Q39:Q42" si="21">O39+P39</f>
        <v>#DIV/0!</v>
      </c>
    </row>
    <row r="40" spans="1:17" x14ac:dyDescent="0.25">
      <c r="A40" s="1"/>
      <c r="B40" s="1"/>
      <c r="C40" s="1" t="s">
        <v>41</v>
      </c>
      <c r="D40" s="2">
        <f t="shared" si="16"/>
        <v>-8</v>
      </c>
      <c r="E40" s="1">
        <v>-8.3000000000000007</v>
      </c>
      <c r="F40" s="1"/>
      <c r="G40" s="1"/>
      <c r="H40" s="1"/>
      <c r="I40" s="1"/>
      <c r="J40" s="10"/>
      <c r="K40" s="1"/>
      <c r="L40" s="1"/>
      <c r="M40" s="5">
        <f t="shared" si="17"/>
        <v>0</v>
      </c>
      <c r="N40" s="5">
        <f t="shared" si="18"/>
        <v>0</v>
      </c>
      <c r="O40" s="5">
        <f t="shared" si="19"/>
        <v>-8.3000000000000007</v>
      </c>
      <c r="P40" s="8">
        <v>0.3</v>
      </c>
      <c r="Q40" s="5">
        <f t="shared" si="21"/>
        <v>-8</v>
      </c>
    </row>
    <row r="41" spans="1:17" x14ac:dyDescent="0.25">
      <c r="A41" s="1"/>
      <c r="B41" s="1"/>
      <c r="C41" s="1" t="s">
        <v>42</v>
      </c>
      <c r="D41" s="2">
        <f t="shared" si="16"/>
        <v>-12.799999999999999</v>
      </c>
      <c r="E41" s="1">
        <v>-13.1</v>
      </c>
      <c r="F41" s="1"/>
      <c r="G41" s="1"/>
      <c r="H41" s="1"/>
      <c r="I41" s="1"/>
      <c r="J41" s="10"/>
      <c r="K41" s="1"/>
      <c r="L41" s="1"/>
      <c r="M41" s="5">
        <f t="shared" si="17"/>
        <v>0</v>
      </c>
      <c r="N41" s="5">
        <f t="shared" si="18"/>
        <v>0</v>
      </c>
      <c r="O41" s="5">
        <f t="shared" si="19"/>
        <v>-13.1</v>
      </c>
      <c r="P41" s="8">
        <v>0.3</v>
      </c>
      <c r="Q41" s="5">
        <f t="shared" si="21"/>
        <v>-12.799999999999999</v>
      </c>
    </row>
    <row r="42" spans="1:17" x14ac:dyDescent="0.25">
      <c r="A42" s="1"/>
      <c r="B42" s="1" t="s">
        <v>18</v>
      </c>
      <c r="C42" s="1" t="s">
        <v>43</v>
      </c>
      <c r="D42" s="2">
        <f t="shared" si="16"/>
        <v>8.6999999999999993</v>
      </c>
      <c r="E42" s="1">
        <v>8.1999999999999993</v>
      </c>
      <c r="F42" s="1"/>
      <c r="G42" s="1"/>
      <c r="H42" s="1"/>
      <c r="I42" s="1"/>
      <c r="J42" s="10"/>
      <c r="K42" s="1"/>
      <c r="L42" s="1"/>
      <c r="M42" s="5">
        <f t="shared" si="17"/>
        <v>0</v>
      </c>
      <c r="N42" s="5">
        <f t="shared" si="18"/>
        <v>0</v>
      </c>
      <c r="O42" s="5">
        <f t="shared" si="19"/>
        <v>8.1999999999999993</v>
      </c>
      <c r="P42" s="8">
        <v>0.5</v>
      </c>
      <c r="Q42" s="5">
        <f t="shared" si="21"/>
        <v>8.6999999999999993</v>
      </c>
    </row>
    <row r="43" spans="1:17" x14ac:dyDescent="0.25">
      <c r="A43" s="1"/>
      <c r="B43" s="1"/>
      <c r="C43" s="1" t="s">
        <v>44</v>
      </c>
      <c r="D43" s="2">
        <f t="shared" si="16"/>
        <v>8.6</v>
      </c>
      <c r="E43" s="1">
        <v>8.1</v>
      </c>
      <c r="F43" s="1"/>
      <c r="G43" s="1"/>
      <c r="H43" s="1"/>
      <c r="I43" s="1"/>
      <c r="J43" s="10"/>
      <c r="K43" s="1"/>
      <c r="L43" s="1"/>
      <c r="M43" s="5">
        <f t="shared" si="17"/>
        <v>0</v>
      </c>
      <c r="N43" s="5">
        <f t="shared" si="18"/>
        <v>0</v>
      </c>
      <c r="O43" s="5">
        <f t="shared" si="19"/>
        <v>8.1</v>
      </c>
      <c r="P43" s="8">
        <v>0.5</v>
      </c>
      <c r="Q43" s="5">
        <f t="shared" si="20"/>
        <v>8.6</v>
      </c>
    </row>
    <row r="44" spans="1:17" x14ac:dyDescent="0.25">
      <c r="A44" s="1"/>
      <c r="B44" s="1"/>
      <c r="C44" s="1" t="s">
        <v>47</v>
      </c>
      <c r="D44" s="2" t="e">
        <f t="shared" si="16"/>
        <v>#DIV/0!</v>
      </c>
      <c r="E44" s="1"/>
      <c r="F44" s="1"/>
      <c r="G44" s="1"/>
      <c r="H44" s="1"/>
      <c r="I44" s="1"/>
      <c r="J44" s="10"/>
      <c r="K44" s="1"/>
      <c r="L44" s="1"/>
      <c r="M44" s="5" t="e">
        <f t="shared" si="17"/>
        <v>#DIV/0!</v>
      </c>
      <c r="N44" s="5">
        <f t="shared" si="18"/>
        <v>0</v>
      </c>
      <c r="O44" s="5" t="e">
        <f t="shared" si="19"/>
        <v>#DIV/0!</v>
      </c>
      <c r="P44" s="8">
        <v>0.5</v>
      </c>
      <c r="Q44" s="5" t="e">
        <f t="shared" si="20"/>
        <v>#DIV/0!</v>
      </c>
    </row>
    <row r="45" spans="1:17" x14ac:dyDescent="0.25">
      <c r="A45" s="1"/>
      <c r="B45" s="1"/>
      <c r="C45" s="1" t="s">
        <v>48</v>
      </c>
      <c r="D45" s="2" t="e">
        <f t="shared" ref="D45" si="22">Q45</f>
        <v>#DIV/0!</v>
      </c>
      <c r="E45" s="1"/>
      <c r="F45" s="1"/>
      <c r="G45" s="1"/>
      <c r="H45" s="1"/>
      <c r="I45" s="1"/>
      <c r="J45" s="10"/>
      <c r="K45" s="1"/>
      <c r="L45" s="1"/>
      <c r="M45" s="5" t="e">
        <f t="shared" ref="M45" si="23">_xlfn.STDEV.P(E45:L45)</f>
        <v>#DIV/0!</v>
      </c>
      <c r="N45" s="5">
        <f t="shared" ref="N45" si="24">MAX(E45:L45)-MIN(E45:L45)</f>
        <v>0</v>
      </c>
      <c r="O45" s="5" t="e">
        <f t="shared" ref="O45" si="25">AVERAGE(E45:L45)</f>
        <v>#DIV/0!</v>
      </c>
      <c r="P45" s="8">
        <v>0.5</v>
      </c>
      <c r="Q45" s="5" t="e">
        <f t="shared" ref="Q45" si="26">O45+P45</f>
        <v>#DIV/0!</v>
      </c>
    </row>
    <row r="46" spans="1:17" x14ac:dyDescent="0.25">
      <c r="A46" s="1"/>
      <c r="B46" s="1"/>
      <c r="C46" s="1" t="s">
        <v>49</v>
      </c>
      <c r="D46" s="2">
        <f t="shared" si="16"/>
        <v>-5.0999999999999996</v>
      </c>
      <c r="E46" s="1">
        <v>-5.6</v>
      </c>
      <c r="F46" s="1"/>
      <c r="G46" s="1"/>
      <c r="H46" s="1"/>
      <c r="I46" s="1"/>
      <c r="J46" s="10"/>
      <c r="K46" s="1"/>
      <c r="L46" s="1"/>
      <c r="M46" s="5">
        <f t="shared" si="17"/>
        <v>0</v>
      </c>
      <c r="N46" s="5">
        <f t="shared" si="18"/>
        <v>0</v>
      </c>
      <c r="O46" s="5">
        <f t="shared" si="19"/>
        <v>-5.6</v>
      </c>
      <c r="P46" s="8">
        <v>0.5</v>
      </c>
      <c r="Q46" s="5">
        <f t="shared" si="20"/>
        <v>-5.0999999999999996</v>
      </c>
    </row>
    <row r="47" spans="1:17" x14ac:dyDescent="0.25">
      <c r="A47" s="1"/>
      <c r="B47" s="1"/>
      <c r="C47" s="1" t="s">
        <v>45</v>
      </c>
      <c r="D47" s="2">
        <f t="shared" si="16"/>
        <v>-14.5</v>
      </c>
      <c r="E47" s="1">
        <v>-15</v>
      </c>
      <c r="F47" s="1"/>
      <c r="G47" s="1"/>
      <c r="H47" s="1"/>
      <c r="I47" s="1"/>
      <c r="J47" s="10"/>
      <c r="K47" s="1"/>
      <c r="L47" s="1"/>
      <c r="M47" s="5">
        <f t="shared" si="17"/>
        <v>0</v>
      </c>
      <c r="N47" s="5">
        <f t="shared" si="18"/>
        <v>0</v>
      </c>
      <c r="O47" s="5">
        <f t="shared" si="19"/>
        <v>-15</v>
      </c>
      <c r="P47" s="8">
        <v>0.5</v>
      </c>
      <c r="Q47" s="5">
        <f t="shared" si="20"/>
        <v>-14.5</v>
      </c>
    </row>
    <row r="51" spans="10:10" x14ac:dyDescent="0.25">
      <c r="J51" s="11"/>
    </row>
    <row r="52" spans="10:10" x14ac:dyDescent="0.25">
      <c r="J52" s="11"/>
    </row>
    <row r="53" spans="10:10" x14ac:dyDescent="0.25">
      <c r="J53" s="11"/>
    </row>
    <row r="54" spans="10:10" x14ac:dyDescent="0.25">
      <c r="J54" s="11"/>
    </row>
    <row r="55" spans="10:10" x14ac:dyDescent="0.25">
      <c r="J55" s="11"/>
    </row>
    <row r="56" spans="10:10" x14ac:dyDescent="0.25">
      <c r="J56" s="11"/>
    </row>
    <row r="57" spans="10:10" x14ac:dyDescent="0.25">
      <c r="J57" s="11"/>
    </row>
    <row r="58" spans="10:10" x14ac:dyDescent="0.25">
      <c r="J58" s="11"/>
    </row>
    <row r="59" spans="10:10" x14ac:dyDescent="0.25">
      <c r="J59" s="11"/>
    </row>
    <row r="60" spans="10:10" x14ac:dyDescent="0.25">
      <c r="J60" s="11"/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Alignment results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2016-10-04T05:14:07Z</dcterms:created>
  <dcterms:modified xsi:type="dcterms:W3CDTF">2016-10-12T17:54:22Z</dcterms:modified>
</cp:coreProperties>
</file>